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  <definedName name="_xlnm.Print_Area" localSheetId="0">Лист1!$A$1:$AG$16</definedName>
  </definedNames>
  <calcPr calcId="145621"/>
</workbook>
</file>

<file path=xl/calcChain.xml><?xml version="1.0" encoding="utf-8"?>
<calcChain xmlns="http://schemas.openxmlformats.org/spreadsheetml/2006/main">
  <c r="V4" i="3" l="1"/>
  <c r="W4" i="3"/>
  <c r="X4" i="3" s="1"/>
  <c r="V5" i="3"/>
  <c r="W5" i="3" s="1"/>
  <c r="V6" i="3"/>
  <c r="W6" i="3" s="1"/>
  <c r="X6" i="3" s="1"/>
  <c r="S7" i="3"/>
  <c r="AH7" i="3"/>
  <c r="W7" i="3" l="1"/>
  <c r="X5" i="3"/>
  <c r="X7" i="3" s="1"/>
  <c r="V7" i="3"/>
</calcChain>
</file>

<file path=xl/sharedStrings.xml><?xml version="1.0" encoding="utf-8"?>
<sst xmlns="http://schemas.openxmlformats.org/spreadsheetml/2006/main" count="133" uniqueCount="106">
  <si>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</si>
  <si>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</si>
  <si>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</si>
  <si>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</si>
  <si>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</si>
  <si>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</si>
  <si>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</si>
  <si>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</si>
  <si>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</si>
  <si>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</si>
  <si>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</si>
  <si>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</si>
  <si>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</si>
  <si>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</si>
  <si>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</si>
  <si>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</si>
  <si>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</si>
  <si>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</si>
  <si>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</si>
  <si>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</si>
  <si>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</si>
  <si>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</si>
  <si>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</si>
  <si>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</si>
  <si>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</si>
  <si>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</si>
  <si>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</si>
  <si>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</si>
  <si>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</si>
  <si>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</si>
  <si>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</si>
  <si>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</si>
  <si>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</si>
  <si>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</si>
  <si>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</si>
  <si>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</si>
  <si>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</si>
  <si>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</si>
  <si>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</si>
  <si>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</si>
  <si>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</si>
  <si>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</si>
  <si>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</si>
  <si>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</si>
  <si>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</si>
  <si>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</si>
  <si>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</si>
  <si>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</si>
  <si>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</si>
  <si>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</si>
  <si>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</si>
  <si>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</si>
  <si>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</si>
  <si>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</si>
  <si>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</si>
  <si>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</si>
  <si>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</si>
  <si>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</si>
  <si>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</si>
  <si>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</si>
  <si>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</si>
  <si>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</si>
  <si>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</si>
  <si>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</si>
  <si>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</si>
  <si>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</si>
  <si>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</si>
  <si>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</si>
  <si>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</si>
  <si>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4.ИСУП.5828395</t>
  </si>
  <si>
    <t>-</t>
  </si>
  <si>
    <t>Шкаф АПТС</t>
  </si>
  <si>
    <t>АПТС «Дубна»</t>
  </si>
  <si>
    <t>еФ2.702.286 ТУ</t>
  </si>
  <si>
    <t>III</t>
  </si>
  <si>
    <t>A-179276</t>
  </si>
  <si>
    <t/>
  </si>
  <si>
    <t>A-122443пм (08-20-2094К)</t>
  </si>
  <si>
    <t>шт.</t>
  </si>
  <si>
    <t>Внеплощадочные водозаборные сооружения и сооружения подготовки хозпитьевой воды с водоводами до стройбазы</t>
  </si>
  <si>
    <t>БКП 3/4</t>
  </si>
  <si>
    <t>Шкаф АПТС "Дубна" выполняется по заданию заводу KUR-EEC1012 (A-121337 пм).</t>
  </si>
  <si>
    <t>Оборудование</t>
  </si>
  <si>
    <t>2015-7099</t>
  </si>
  <si>
    <t>8.ИСУП.5828641</t>
  </si>
  <si>
    <t>Прибор приемно-контрольный пожарный пусковой</t>
  </si>
  <si>
    <t>ППКП-01Ф-27</t>
  </si>
  <si>
    <t>Напряжение питания - переменное напряжение 220 В.Потребляемая мощность - 50 ВА.Степень защиты по ГОСТ 14254-96 - IP53.Габаритные размера прибора:Длина - 440 мм Высота - 520 мм Глубина - 230 мм</t>
  </si>
  <si>
    <t>еФ2.407.022-22 ТУ</t>
  </si>
  <si>
    <t>шт</t>
  </si>
  <si>
    <t>Прибор приемно-контрольный пожарный пусковой выполянется по заданию заводу KUR-EEC1013 (А-121338 пм).</t>
  </si>
  <si>
    <t>4.ИСУП.5848815</t>
  </si>
  <si>
    <t>АПТС "Дубна"</t>
  </si>
  <si>
    <t>однокаркасное исполнение</t>
  </si>
  <si>
    <t>A-179281</t>
  </si>
  <si>
    <t>A-123373пм (08-21-2123К)</t>
  </si>
  <si>
    <t>Очистные сооружения хозбытовой и дождевой канализации с подводящими и отводящими коллекторами</t>
  </si>
  <si>
    <t>задание заводу на программное обеспечение и изготовление шкафа АПТС "Дубна" 00CXQ11 KUR-EEC1017 (А-121354пм)</t>
  </si>
  <si>
    <t>2015-6869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</si>
  <si>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</si>
  <si>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</si>
  <si>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</si>
  <si>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</si>
  <si>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</si>
  <si>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</si>
  <si>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 1 к Договору №_______________от_________________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</si>
</sst>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\-#,##0.00&quot;р.&quot;"/>
    <numFmt numFmtId="165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3"/>
  <sheetViews>
    <sheetView tabSelected="1" topLeftCell="C1" zoomScale="55" zoomScaleNormal="55" workbookViewId="0">
      <selection activeCell="AG16" sqref="A1:AG16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3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 t="s">
        <v>105</v>
      </c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141.75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70</v>
      </c>
      <c r="G4" s="14" t="s">
        <v>73</v>
      </c>
      <c r="H4" s="14">
        <v>4</v>
      </c>
      <c r="I4" s="14" t="s">
        <v>70</v>
      </c>
      <c r="J4" s="14" t="s">
        <v>74</v>
      </c>
      <c r="K4" s="14"/>
      <c r="L4" s="14"/>
      <c r="M4" s="14"/>
      <c r="N4" s="14" t="s">
        <v>75</v>
      </c>
      <c r="O4" s="16" t="s">
        <v>76</v>
      </c>
      <c r="P4" s="14"/>
      <c r="Q4" s="14" t="s">
        <v>77</v>
      </c>
      <c r="R4" s="14">
        <v>7</v>
      </c>
      <c r="S4" s="17">
        <v>1</v>
      </c>
      <c r="T4" s="17" t="s">
        <v>78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79</v>
      </c>
      <c r="AA4" s="18">
        <v>42272</v>
      </c>
      <c r="AB4" s="14"/>
      <c r="AC4" s="17" t="s">
        <v>80</v>
      </c>
      <c r="AD4" s="14" t="s">
        <v>81</v>
      </c>
      <c r="AE4" s="14" t="s">
        <v>82</v>
      </c>
      <c r="AF4" s="18"/>
      <c r="AG4" s="14"/>
      <c r="AH4" s="29">
        <v>975500.2</v>
      </c>
      <c r="AI4" s="14" t="s">
        <v>83</v>
      </c>
      <c r="AJ4" s="14"/>
    </row>
    <row r="5" spans="1:36" ht="236.25" x14ac:dyDescent="0.2">
      <c r="A5" s="16" t="s">
        <v>17</v>
      </c>
      <c r="B5" s="14" t="s">
        <v>84</v>
      </c>
      <c r="C5" s="14" t="s">
        <v>70</v>
      </c>
      <c r="D5" s="15" t="s">
        <v>85</v>
      </c>
      <c r="E5" s="16" t="s">
        <v>86</v>
      </c>
      <c r="F5" s="15" t="s">
        <v>87</v>
      </c>
      <c r="G5" s="14" t="s">
        <v>88</v>
      </c>
      <c r="H5" s="14">
        <v>4</v>
      </c>
      <c r="I5" s="14" t="s">
        <v>70</v>
      </c>
      <c r="J5" s="14" t="s">
        <v>74</v>
      </c>
      <c r="K5" s="14"/>
      <c r="L5" s="14"/>
      <c r="M5" s="14"/>
      <c r="N5" s="14" t="s">
        <v>75</v>
      </c>
      <c r="O5" s="16" t="s">
        <v>76</v>
      </c>
      <c r="P5" s="14"/>
      <c r="Q5" s="14" t="s">
        <v>77</v>
      </c>
      <c r="R5" s="14">
        <v>8</v>
      </c>
      <c r="S5" s="17">
        <v>1</v>
      </c>
      <c r="T5" s="17" t="s">
        <v>89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/>
      <c r="Z5" s="14" t="s">
        <v>79</v>
      </c>
      <c r="AA5" s="18">
        <v>42272</v>
      </c>
      <c r="AB5" s="14"/>
      <c r="AC5" s="17" t="s">
        <v>80</v>
      </c>
      <c r="AD5" s="14" t="s">
        <v>90</v>
      </c>
      <c r="AE5" s="14" t="s">
        <v>82</v>
      </c>
      <c r="AF5" s="18"/>
      <c r="AG5" s="14" t="s">
        <v>70</v>
      </c>
      <c r="AH5" s="29">
        <v>109446.79</v>
      </c>
      <c r="AI5" s="14" t="s">
        <v>83</v>
      </c>
      <c r="AJ5" s="14"/>
    </row>
    <row r="6" spans="1:36" ht="141.75" x14ac:dyDescent="0.2">
      <c r="A6" s="16" t="s">
        <v>18</v>
      </c>
      <c r="B6" s="14" t="s">
        <v>91</v>
      </c>
      <c r="C6" s="14" t="s">
        <v>70</v>
      </c>
      <c r="D6" s="15" t="s">
        <v>71</v>
      </c>
      <c r="E6" s="16" t="s">
        <v>92</v>
      </c>
      <c r="F6" s="15" t="s">
        <v>93</v>
      </c>
      <c r="G6" s="14" t="s">
        <v>73</v>
      </c>
      <c r="H6" s="14">
        <v>4</v>
      </c>
      <c r="I6" s="14" t="s">
        <v>70</v>
      </c>
      <c r="J6" s="14" t="s">
        <v>74</v>
      </c>
      <c r="K6" s="14"/>
      <c r="L6" s="14"/>
      <c r="M6" s="14"/>
      <c r="N6" s="14" t="s">
        <v>94</v>
      </c>
      <c r="O6" s="16" t="s">
        <v>70</v>
      </c>
      <c r="P6" s="14"/>
      <c r="Q6" s="14" t="s">
        <v>95</v>
      </c>
      <c r="R6" s="14">
        <v>6</v>
      </c>
      <c r="S6" s="17">
        <v>1</v>
      </c>
      <c r="T6" s="17" t="s">
        <v>78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96</v>
      </c>
      <c r="AA6" s="18">
        <v>42217</v>
      </c>
      <c r="AB6" s="14"/>
      <c r="AC6" s="17" t="s">
        <v>80</v>
      </c>
      <c r="AD6" s="14" t="s">
        <v>97</v>
      </c>
      <c r="AE6" s="14" t="s">
        <v>82</v>
      </c>
      <c r="AF6" s="18"/>
      <c r="AG6" s="14"/>
      <c r="AH6" s="29">
        <v>246153.85</v>
      </c>
      <c r="AI6" s="14" t="s">
        <v>98</v>
      </c>
      <c r="AJ6" s="14"/>
    </row>
    <row r="7" spans="1:36" x14ac:dyDescent="0.2">
      <c r="A7" s="16"/>
      <c r="B7" s="14"/>
      <c r="C7" s="14"/>
      <c r="D7" s="15"/>
      <c r="E7" s="16"/>
      <c r="F7" s="15"/>
      <c r="G7" s="14"/>
      <c r="H7" s="14"/>
      <c r="I7" s="14"/>
      <c r="J7" s="14"/>
      <c r="K7" s="14"/>
      <c r="L7" s="14"/>
      <c r="M7" s="14"/>
      <c r="N7" s="14" t="s">
        <v>99</v>
      </c>
      <c r="O7" s="16"/>
      <c r="P7" s="14"/>
      <c r="Q7" s="14"/>
      <c r="R7" s="14"/>
      <c r="S7" s="17">
        <f>SUM(S4:S6)</f>
        <v>3</v>
      </c>
      <c r="T7" s="17"/>
      <c r="U7" s="17"/>
      <c r="V7" s="17">
        <f>SUM(V4:V6)</f>
        <v>0</v>
      </c>
      <c r="W7" s="17">
        <f>SUM(W4:W6)</f>
        <v>0</v>
      </c>
      <c r="X7" s="17">
        <f>SUM(X4:X6)</f>
        <v>0</v>
      </c>
      <c r="Y7" s="14"/>
      <c r="Z7" s="14"/>
      <c r="AA7" s="18"/>
      <c r="AB7" s="14"/>
      <c r="AC7" s="17"/>
      <c r="AD7" s="14"/>
      <c r="AE7" s="14"/>
      <c r="AF7" s="18"/>
      <c r="AG7" s="14"/>
      <c r="AH7" s="14">
        <f>SUMPRODUCT(S4:S6,AH4:AH6)</f>
        <v>1331100.8400000001</v>
      </c>
      <c r="AI7" s="14"/>
      <c r="AJ7" s="14"/>
    </row>
    <row r="8" spans="1:36" x14ac:dyDescent="0.2">
      <c r="A8" s="19"/>
      <c r="B8" s="20"/>
      <c r="C8" s="20"/>
      <c r="D8" s="21"/>
      <c r="E8" s="19"/>
      <c r="F8" s="21"/>
      <c r="G8" s="20"/>
      <c r="H8" s="20"/>
      <c r="I8" s="20"/>
      <c r="J8" s="20"/>
      <c r="K8" s="20"/>
      <c r="L8" s="20"/>
      <c r="M8" s="20"/>
      <c r="N8" s="20"/>
      <c r="O8" s="19"/>
      <c r="P8" s="20"/>
      <c r="Q8" s="20"/>
      <c r="R8" s="20"/>
      <c r="S8" s="22"/>
      <c r="T8" s="22"/>
      <c r="U8" s="22"/>
      <c r="V8" s="22"/>
      <c r="W8" s="22"/>
      <c r="X8" s="22"/>
      <c r="Y8" s="20"/>
      <c r="Z8" s="20"/>
      <c r="AA8" s="23"/>
      <c r="AB8" s="20"/>
      <c r="AC8" s="22"/>
      <c r="AD8" s="20"/>
      <c r="AE8" s="20"/>
      <c r="AF8" s="23"/>
      <c r="AG8" s="20"/>
      <c r="AH8" s="20"/>
      <c r="AI8" s="20"/>
      <c r="AJ8" s="20"/>
    </row>
    <row r="9" spans="1:36" x14ac:dyDescent="0.2">
      <c r="A9" s="24"/>
      <c r="B9" s="25"/>
      <c r="C9" s="25"/>
      <c r="D9" s="26"/>
      <c r="E9" s="24"/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/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/>
      <c r="F10" s="26"/>
      <c r="G10" s="25"/>
      <c r="H10" s="25"/>
      <c r="I10" s="25"/>
      <c r="J10" s="25" t="s">
        <v>100</v>
      </c>
      <c r="K10" s="25"/>
      <c r="L10" s="25"/>
      <c r="M10" s="25"/>
      <c r="N10" s="25"/>
      <c r="O10" s="24"/>
      <c r="P10" s="25"/>
      <c r="Q10" s="25"/>
      <c r="R10" s="25"/>
      <c r="S10" s="27"/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 t="s">
        <v>101</v>
      </c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 t="s">
        <v>102</v>
      </c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  <row r="12" spans="1:36" x14ac:dyDescent="0.2">
      <c r="A12" s="24"/>
      <c r="B12" s="25"/>
      <c r="C12" s="25"/>
      <c r="D12" s="26"/>
      <c r="E12" s="24" t="s">
        <v>103</v>
      </c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 t="s">
        <v>103</v>
      </c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  <c r="AI12" s="25"/>
      <c r="AJ12" s="25"/>
    </row>
    <row r="13" spans="1:36" x14ac:dyDescent="0.2">
      <c r="A13" s="24"/>
      <c r="B13" s="25"/>
      <c r="C13" s="25"/>
      <c r="D13" s="26"/>
      <c r="E13" s="24"/>
      <c r="F13" s="26" t="s">
        <v>104</v>
      </c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 t="s">
        <v>104</v>
      </c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  <c r="AI13" s="25"/>
      <c r="AJ13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Сычев Антон Александрович</cp:lastModifiedBy>
  <cp:lastPrinted>2013-03-06T08:00:43Z</cp:lastPrinted>
  <dcterms:created xsi:type="dcterms:W3CDTF">2007-11-07T07:16:05Z</dcterms:created>
  <dcterms:modified xsi:type="dcterms:W3CDTF">2015-06-26T09:04:46Z</dcterms:modified>
</cp:coreProperties>
</file>